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8" i="4"/>
  <c r="D86"/>
  <c r="D68"/>
  <c r="D16" l="1"/>
  <c r="D15"/>
  <c r="D37" s="1"/>
  <c r="D80"/>
  <c r="D74"/>
  <c r="D56"/>
  <c r="D58" s="1"/>
  <c r="D13" l="1"/>
  <c r="D59"/>
  <c r="D61" s="1"/>
  <c r="D26" l="1"/>
  <c r="D12"/>
  <c r="D19" s="1"/>
  <c r="D35"/>
  <c r="D49" s="1"/>
  <c r="D20" l="1"/>
  <c r="D22" s="1"/>
</calcChain>
</file>

<file path=xl/sharedStrings.xml><?xml version="1.0" encoding="utf-8"?>
<sst xmlns="http://schemas.openxmlformats.org/spreadsheetml/2006/main" count="216" uniqueCount="117">
  <si>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</si>
  <si>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</si>
  <si>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</si>
  <si>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</si>
  <si>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</si>
  <si>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</si>
  <si>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</si>
  <si>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</si>
  <si>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</si>
  <si>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</si>
  <si>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</si>
  <si>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</si>
  <si>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</si>
  <si>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</si>
  <si>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</si>
  <si>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</si>
  <si>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</si>
  <si>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</si>
  <si>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</si>
  <si>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</si>
  <si>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</si>
  <si>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</si>
  <si>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</si>
  <si>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</si>
  <si>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</si>
  <si>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</si>
  <si>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</si>
  <si>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</si>
  <si>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</si>
  <si>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</si>
  <si>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</si>
  <si>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</si>
  <si>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</si>
  <si>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</si>
  <si>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</si>
  <si>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</si>
  <si>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</si>
  <si>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</si>
  <si>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</si>
  <si>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</si>
  <si>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</si>
  <si>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</si>
  <si>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</si>
  <si>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</si>
  <si>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</si>
  <si>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</si>
  <si>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</si>
  <si>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</si>
  <si>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</si>
  <si>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</si>
  <si>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</si>
  <si>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</si>
  <si>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</si>
  <si>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</si>
  <si>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</si>
  <si>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</si>
  <si>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</si>
  <si>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</si>
  <si>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</si>
  <si>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</si>
  <si>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</si>
  <si>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</si>
  <si>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</si>
  <si>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</si>
  <si>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</si>
  <si>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</si>
  <si>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</si>
  <si>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</si>
  <si>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</si>
  <si>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</si>
  <si>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</si>
  <si>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</si>
  <si>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</si>
  <si>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</si>
  <si>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</si>
  <si>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</si>
  <si>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</si>
  <si>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</si>
  <si>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</si>
  <si>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</si>
  <si>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</si>
  <si>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</si>
  <si>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</si>
  <si>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</si>
  <si>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</si>
  <si>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</si>
  <si>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</si>
  <si>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</si>
  <si>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</si>
  <si>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</si>
  <si>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</si>
  <si>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</si>
  <si>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</si>
  <si>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</si>
  <si>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</si>
  <si>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</si>
  <si>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16.5</t>
  </si>
  <si>
    <t>16.6</t>
  </si>
  <si>
    <t>16.7</t>
  </si>
  <si>
    <t>16.8</t>
  </si>
  <si>
    <t>16.9</t>
  </si>
  <si>
    <t>Остаток средств от оплаченной суммы на начало отчетного периода</t>
  </si>
  <si>
    <t>Остаток средств от оплаченной суммы на конец отчетного периода (стр.9+стр.6-стр.8)</t>
  </si>
  <si>
    <t>Исполнитель: экономист  Смычагина А.Ю., тел. 8(351 34)4-21-99</t>
  </si>
  <si>
    <t>Отчет об исполнении управляющей организацией ООО «Жилсоюз Южноуральск»  договора  
№ 99 от 08.10.2019 г. управления многоквартирным домом № 9 по ул.Павлова, за 2023 год.</t>
  </si>
  <si>
    <t>01.01.2023 г.</t>
  </si>
  <si>
    <t>31.12.2023 г.</t>
  </si>
  <si>
    <t>Ремонт трубопровода системы отопления, ХВС, кв.5</t>
  </si>
  <si>
    <t>Краска для покраски малых форм на территории МКД</t>
  </si>
  <si>
    <t>Смена дверного доводчика (п.1)</t>
  </si>
  <si>
    <t>Демонтаж на придомовой территории метал.горки</t>
  </si>
  <si>
    <t>Краска для покраски малых форм</t>
  </si>
  <si>
    <t>Ремонт трубопровода системы отолпения (кв.27)</t>
  </si>
  <si>
    <t>Ремонт МАФ (дет.площадка)</t>
  </si>
  <si>
    <t>Ремонт трубопровода системы ХВС (кв.4)</t>
  </si>
  <si>
    <t>Ремонт изоляции трубопровода системы отопления, кв.7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</si>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</sst>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6"/>
  <sheetViews>
    <sheetView tabSelected="1" topLeftCell="A92" workbookViewId="0">
      <selection sqref="A1:D110"/>
    </sheetView>
  </sheetViews>
  <sheetFormatPr defaultRowHeight="14.5"/>
  <cols>
    <col min="1" max="1" width="5.453125" style="24" customWidth="1"/>
    <col min="2" max="2" width="47.453125" style="24" customWidth="1"/>
    <col min="3" max="3" width="11.08984375" style="31" customWidth="1"/>
    <col min="4" max="4" width="30.6328125" style="24" customWidth="1"/>
  </cols>
  <sheetData>
    <row r="1" spans="1:7">
      <c r="A1" s="41" t="s">
        <v>54</v>
      </c>
      <c r="B1" s="41"/>
      <c r="C1" s="41"/>
      <c r="D1" s="41"/>
      <c r="E1" s="1"/>
      <c r="F1" s="1"/>
    </row>
    <row r="2" spans="1:7">
      <c r="A2" s="41" t="s">
        <v>55</v>
      </c>
      <c r="B2" s="41"/>
      <c r="C2" s="41"/>
      <c r="D2" s="41"/>
      <c r="E2" s="1"/>
      <c r="F2" s="1"/>
    </row>
    <row r="3" spans="1:7">
      <c r="A3" s="10"/>
      <c r="B3" s="10"/>
      <c r="C3" s="28"/>
      <c r="D3" s="10"/>
      <c r="E3" s="1"/>
      <c r="F3" s="1"/>
    </row>
    <row r="4" spans="1:7" ht="31" customHeight="1">
      <c r="A4" s="42" t="s">
        <v>104</v>
      </c>
      <c r="B4" s="42"/>
      <c r="C4" s="42"/>
      <c r="D4" s="42"/>
      <c r="E4" s="1"/>
      <c r="F4" s="1"/>
    </row>
    <row r="5" spans="1:7" ht="16.5" customHeight="1">
      <c r="A5" s="11"/>
      <c r="B5" s="11"/>
      <c r="C5" s="29"/>
      <c r="D5" s="11"/>
      <c r="E5" s="1"/>
      <c r="F5" s="1"/>
    </row>
    <row r="6" spans="1:7" ht="26" customHeight="1">
      <c r="A6" s="12" t="s">
        <v>0</v>
      </c>
      <c r="B6" s="34" t="s">
        <v>1</v>
      </c>
      <c r="C6" s="25" t="s">
        <v>2</v>
      </c>
      <c r="D6" s="34" t="s">
        <v>3</v>
      </c>
      <c r="E6" s="39"/>
      <c r="F6" s="40"/>
    </row>
    <row r="7" spans="1:7" ht="15.5" customHeight="1">
      <c r="A7" s="27">
        <v>1</v>
      </c>
      <c r="B7" s="12" t="s">
        <v>4</v>
      </c>
      <c r="C7" s="25" t="s">
        <v>5</v>
      </c>
      <c r="D7" s="13" t="s">
        <v>116</v>
      </c>
      <c r="E7" s="39"/>
      <c r="F7" s="40"/>
    </row>
    <row r="8" spans="1:7" ht="14" customHeight="1">
      <c r="A8" s="27">
        <v>2</v>
      </c>
      <c r="B8" s="12" t="s">
        <v>6</v>
      </c>
      <c r="C8" s="25" t="s">
        <v>5</v>
      </c>
      <c r="D8" s="37" t="s">
        <v>105</v>
      </c>
      <c r="E8" s="39"/>
      <c r="F8" s="40"/>
    </row>
    <row r="9" spans="1:7" ht="15.5" customHeight="1">
      <c r="A9" s="27">
        <v>3</v>
      </c>
      <c r="B9" s="12" t="s">
        <v>7</v>
      </c>
      <c r="C9" s="25" t="s">
        <v>5</v>
      </c>
      <c r="D9" s="37" t="s">
        <v>106</v>
      </c>
      <c r="E9" s="39"/>
      <c r="F9" s="40"/>
    </row>
    <row r="10" spans="1:7" ht="28" customHeight="1">
      <c r="A10" s="43" t="s">
        <v>8</v>
      </c>
      <c r="B10" s="43"/>
      <c r="C10" s="43"/>
      <c r="D10" s="43"/>
      <c r="E10" s="39"/>
      <c r="F10" s="40"/>
    </row>
    <row r="11" spans="1:7" s="5" customFormat="1" ht="24.5" customHeight="1">
      <c r="A11" s="27">
        <v>4</v>
      </c>
      <c r="B11" s="12" t="s">
        <v>56</v>
      </c>
      <c r="C11" s="25" t="s">
        <v>9</v>
      </c>
      <c r="D11" s="34">
        <v>105840</v>
      </c>
      <c r="E11" s="39"/>
      <c r="F11" s="40"/>
      <c r="G11" s="32"/>
    </row>
    <row r="12" spans="1:7" s="5" customFormat="1" ht="30" customHeight="1">
      <c r="A12" s="27">
        <v>5</v>
      </c>
      <c r="B12" s="12" t="s">
        <v>13</v>
      </c>
      <c r="C12" s="25" t="s">
        <v>9</v>
      </c>
      <c r="D12" s="14">
        <f>D13+D14+D15</f>
        <v>252623</v>
      </c>
      <c r="G12" s="32"/>
    </row>
    <row r="13" spans="1:7" ht="16" customHeight="1">
      <c r="A13" s="15" t="s">
        <v>57</v>
      </c>
      <c r="B13" s="35" t="s">
        <v>58</v>
      </c>
      <c r="C13" s="25" t="s">
        <v>9</v>
      </c>
      <c r="D13" s="14">
        <f>E13-D15</f>
        <v>148135.26</v>
      </c>
      <c r="E13" s="39">
        <v>162786</v>
      </c>
      <c r="F13" s="40"/>
    </row>
    <row r="14" spans="1:7" ht="16" customHeight="1">
      <c r="A14" s="15" t="s">
        <v>59</v>
      </c>
      <c r="B14" s="35" t="s">
        <v>60</v>
      </c>
      <c r="C14" s="25" t="s">
        <v>9</v>
      </c>
      <c r="D14" s="14">
        <v>89837</v>
      </c>
      <c r="E14" s="39"/>
      <c r="F14" s="40"/>
      <c r="G14" s="32"/>
    </row>
    <row r="15" spans="1:7" ht="16" customHeight="1">
      <c r="A15" s="15" t="s">
        <v>61</v>
      </c>
      <c r="B15" s="35" t="s">
        <v>62</v>
      </c>
      <c r="C15" s="25" t="s">
        <v>9</v>
      </c>
      <c r="D15" s="14">
        <f>E13*0.09</f>
        <v>14650.74</v>
      </c>
      <c r="E15" s="39"/>
      <c r="F15" s="40"/>
    </row>
    <row r="16" spans="1:7" ht="16" customHeight="1">
      <c r="A16" s="27">
        <v>6</v>
      </c>
      <c r="B16" s="12" t="s">
        <v>14</v>
      </c>
      <c r="C16" s="25" t="s">
        <v>9</v>
      </c>
      <c r="D16" s="14">
        <f>D17+D18</f>
        <v>233325</v>
      </c>
      <c r="E16" s="39"/>
      <c r="F16" s="40"/>
    </row>
    <row r="17" spans="1:7" ht="29.5" customHeight="1">
      <c r="A17" s="15" t="s">
        <v>63</v>
      </c>
      <c r="B17" s="35" t="s">
        <v>93</v>
      </c>
      <c r="C17" s="25" t="s">
        <v>9</v>
      </c>
      <c r="D17" s="14">
        <v>233325</v>
      </c>
      <c r="E17" s="39"/>
      <c r="F17" s="40"/>
    </row>
    <row r="18" spans="1:7" ht="15.5" customHeight="1">
      <c r="A18" s="15" t="s">
        <v>64</v>
      </c>
      <c r="B18" s="35" t="s">
        <v>65</v>
      </c>
      <c r="C18" s="25" t="s">
        <v>9</v>
      </c>
      <c r="D18" s="14">
        <v>0</v>
      </c>
      <c r="E18" s="39"/>
      <c r="F18" s="40"/>
    </row>
    <row r="19" spans="1:7" ht="28" customHeight="1">
      <c r="A19" s="15" t="s">
        <v>66</v>
      </c>
      <c r="B19" s="35" t="s">
        <v>67</v>
      </c>
      <c r="C19" s="25" t="s">
        <v>9</v>
      </c>
      <c r="D19" s="14">
        <f>D11+D12-D16</f>
        <v>125138</v>
      </c>
      <c r="E19" s="39"/>
      <c r="F19" s="40"/>
    </row>
    <row r="20" spans="1:7" ht="28.5" customHeight="1">
      <c r="A20" s="15" t="s">
        <v>68</v>
      </c>
      <c r="B20" s="35" t="s">
        <v>69</v>
      </c>
      <c r="C20" s="25" t="s">
        <v>9</v>
      </c>
      <c r="D20" s="14">
        <f>D49</f>
        <v>195870</v>
      </c>
      <c r="E20" s="39"/>
      <c r="F20" s="40"/>
    </row>
    <row r="21" spans="1:7" ht="28" customHeight="1">
      <c r="A21" s="15" t="s">
        <v>70</v>
      </c>
      <c r="B21" s="35" t="s">
        <v>101</v>
      </c>
      <c r="C21" s="25" t="s">
        <v>9</v>
      </c>
      <c r="D21" s="36">
        <v>-6348</v>
      </c>
      <c r="E21" s="39"/>
      <c r="F21" s="40"/>
    </row>
    <row r="22" spans="1:7" ht="28" customHeight="1">
      <c r="A22" s="15" t="s">
        <v>71</v>
      </c>
      <c r="B22" s="12" t="s">
        <v>102</v>
      </c>
      <c r="C22" s="25" t="s">
        <v>9</v>
      </c>
      <c r="D22" s="36">
        <f>D21+D16-D20</f>
        <v>31107</v>
      </c>
      <c r="E22" s="39"/>
      <c r="F22" s="40"/>
      <c r="G22" s="32"/>
    </row>
    <row r="23" spans="1:7" ht="28.5" customHeight="1">
      <c r="A23" s="43" t="s">
        <v>16</v>
      </c>
      <c r="B23" s="43"/>
      <c r="C23" s="43"/>
      <c r="D23" s="43"/>
      <c r="E23" s="39"/>
      <c r="F23" s="40"/>
    </row>
    <row r="24" spans="1:7" ht="17" customHeight="1">
      <c r="A24" s="45">
        <v>11</v>
      </c>
      <c r="B24" s="12" t="s">
        <v>72</v>
      </c>
      <c r="C24" s="34" t="s">
        <v>5</v>
      </c>
      <c r="D24" s="44" t="s">
        <v>73</v>
      </c>
      <c r="E24" s="39"/>
      <c r="F24" s="40"/>
    </row>
    <row r="25" spans="1:7" ht="46" customHeight="1">
      <c r="A25" s="45"/>
      <c r="B25" s="12" t="s">
        <v>74</v>
      </c>
      <c r="C25" s="34" t="s">
        <v>5</v>
      </c>
      <c r="D25" s="44"/>
      <c r="E25" s="39"/>
      <c r="F25" s="40"/>
    </row>
    <row r="26" spans="1:7" ht="27.5" customHeight="1">
      <c r="A26" s="45"/>
      <c r="B26" s="12" t="s">
        <v>75</v>
      </c>
      <c r="C26" s="34" t="s">
        <v>9</v>
      </c>
      <c r="D26" s="14">
        <f>D13-D29-D34</f>
        <v>143104.26</v>
      </c>
      <c r="E26" s="39"/>
      <c r="F26" s="40"/>
    </row>
    <row r="27" spans="1:7" ht="54" customHeight="1">
      <c r="A27" s="45">
        <v>12</v>
      </c>
      <c r="B27" s="12" t="s">
        <v>17</v>
      </c>
      <c r="C27" s="34" t="s">
        <v>5</v>
      </c>
      <c r="D27" s="12" t="s">
        <v>18</v>
      </c>
      <c r="E27" s="39"/>
      <c r="F27" s="40"/>
    </row>
    <row r="28" spans="1:7" ht="40" customHeight="1">
      <c r="A28" s="45"/>
      <c r="B28" s="12" t="s">
        <v>19</v>
      </c>
      <c r="C28" s="34" t="s">
        <v>5</v>
      </c>
      <c r="D28" s="12" t="s">
        <v>20</v>
      </c>
      <c r="E28" s="39"/>
      <c r="F28" s="40"/>
    </row>
    <row r="29" spans="1:7" ht="41" customHeight="1">
      <c r="A29" s="45"/>
      <c r="B29" s="35" t="s">
        <v>76</v>
      </c>
      <c r="C29" s="34" t="s">
        <v>9</v>
      </c>
      <c r="D29" s="34">
        <v>5031</v>
      </c>
      <c r="E29" s="39"/>
      <c r="F29" s="40"/>
    </row>
    <row r="30" spans="1:7" ht="39.5" customHeight="1">
      <c r="A30" s="45"/>
      <c r="B30" s="44" t="s">
        <v>21</v>
      </c>
      <c r="C30" s="34" t="s">
        <v>5</v>
      </c>
      <c r="D30" s="12" t="s">
        <v>22</v>
      </c>
      <c r="E30" s="39"/>
      <c r="F30" s="40"/>
    </row>
    <row r="31" spans="1:7" ht="16.5" customHeight="1">
      <c r="A31" s="45"/>
      <c r="B31" s="44"/>
      <c r="C31" s="34" t="s">
        <v>92</v>
      </c>
      <c r="D31" s="27">
        <v>7418021129</v>
      </c>
      <c r="E31" s="39"/>
      <c r="F31" s="40"/>
    </row>
    <row r="32" spans="1:7" ht="15.5" customHeight="1">
      <c r="A32" s="45">
        <v>13</v>
      </c>
      <c r="B32" s="12" t="s">
        <v>77</v>
      </c>
      <c r="C32" s="45"/>
      <c r="D32" s="44" t="s">
        <v>78</v>
      </c>
      <c r="E32" s="39"/>
      <c r="F32" s="40"/>
    </row>
    <row r="33" spans="1:6" ht="38.5" customHeight="1">
      <c r="A33" s="45"/>
      <c r="B33" s="12" t="s">
        <v>94</v>
      </c>
      <c r="C33" s="45"/>
      <c r="D33" s="44"/>
      <c r="E33" s="39"/>
      <c r="F33" s="40"/>
    </row>
    <row r="34" spans="1:6" ht="28" customHeight="1">
      <c r="A34" s="45"/>
      <c r="B34" s="12" t="s">
        <v>79</v>
      </c>
      <c r="C34" s="34" t="s">
        <v>9</v>
      </c>
      <c r="D34" s="34">
        <v>0</v>
      </c>
      <c r="E34" s="39"/>
      <c r="F34" s="40"/>
    </row>
    <row r="35" spans="1:6" ht="28" customHeight="1">
      <c r="A35" s="27">
        <v>14</v>
      </c>
      <c r="B35" s="4" t="s">
        <v>80</v>
      </c>
      <c r="C35" s="9" t="s">
        <v>9</v>
      </c>
      <c r="D35" s="16">
        <f>D13</f>
        <v>148135.26</v>
      </c>
      <c r="E35" s="39"/>
      <c r="F35" s="40"/>
    </row>
    <row r="36" spans="1:6" ht="51" customHeight="1">
      <c r="A36" s="45">
        <v>15</v>
      </c>
      <c r="B36" s="6" t="s">
        <v>81</v>
      </c>
      <c r="C36" s="9" t="s">
        <v>5</v>
      </c>
      <c r="D36" s="12" t="s">
        <v>78</v>
      </c>
      <c r="E36" s="39"/>
      <c r="F36" s="40"/>
    </row>
    <row r="37" spans="1:6" ht="16" customHeight="1">
      <c r="A37" s="45"/>
      <c r="B37" s="6" t="s">
        <v>95</v>
      </c>
      <c r="C37" s="9" t="s">
        <v>9</v>
      </c>
      <c r="D37" s="16">
        <f>D15</f>
        <v>14650.74</v>
      </c>
      <c r="E37" s="39"/>
      <c r="F37" s="40"/>
    </row>
    <row r="38" spans="1:6" ht="25">
      <c r="A38" s="38">
        <v>16</v>
      </c>
      <c r="B38" s="6" t="s">
        <v>82</v>
      </c>
      <c r="C38" s="9"/>
      <c r="D38" s="17"/>
      <c r="E38" s="7"/>
      <c r="F38" s="8"/>
    </row>
    <row r="39" spans="1:6" s="10" customFormat="1" ht="12.5">
      <c r="A39" s="18" t="s">
        <v>83</v>
      </c>
      <c r="B39" s="6" t="s">
        <v>107</v>
      </c>
      <c r="C39" s="26" t="s">
        <v>9</v>
      </c>
      <c r="D39" s="36">
        <v>9853</v>
      </c>
      <c r="E39" s="33"/>
      <c r="F39" s="21"/>
    </row>
    <row r="40" spans="1:6" s="10" customFormat="1" ht="12.5">
      <c r="A40" s="18" t="s">
        <v>84</v>
      </c>
      <c r="B40" s="6" t="s">
        <v>108</v>
      </c>
      <c r="C40" s="26" t="s">
        <v>9</v>
      </c>
      <c r="D40" s="36">
        <v>1707</v>
      </c>
      <c r="E40" s="33"/>
      <c r="F40" s="21"/>
    </row>
    <row r="41" spans="1:6" s="10" customFormat="1" ht="12.5">
      <c r="A41" s="18" t="s">
        <v>85</v>
      </c>
      <c r="B41" s="6" t="s">
        <v>109</v>
      </c>
      <c r="C41" s="26" t="s">
        <v>9</v>
      </c>
      <c r="D41" s="36">
        <v>3396</v>
      </c>
      <c r="E41" s="33"/>
      <c r="F41" s="21"/>
    </row>
    <row r="42" spans="1:6" s="10" customFormat="1" ht="12.5">
      <c r="A42" s="18" t="s">
        <v>86</v>
      </c>
      <c r="B42" s="6" t="s">
        <v>110</v>
      </c>
      <c r="C42" s="26" t="s">
        <v>9</v>
      </c>
      <c r="D42" s="36">
        <v>4818</v>
      </c>
      <c r="E42" s="33"/>
      <c r="F42" s="21"/>
    </row>
    <row r="43" spans="1:6" s="10" customFormat="1" ht="12.5">
      <c r="A43" s="18" t="s">
        <v>96</v>
      </c>
      <c r="B43" s="6" t="s">
        <v>111</v>
      </c>
      <c r="C43" s="26" t="s">
        <v>9</v>
      </c>
      <c r="D43" s="36">
        <v>1847</v>
      </c>
      <c r="E43" s="33"/>
      <c r="F43" s="21"/>
    </row>
    <row r="44" spans="1:6" s="10" customFormat="1" ht="12.5">
      <c r="A44" s="18" t="s">
        <v>97</v>
      </c>
      <c r="B44" s="6" t="s">
        <v>112</v>
      </c>
      <c r="C44" s="26" t="s">
        <v>9</v>
      </c>
      <c r="D44" s="36">
        <v>5329</v>
      </c>
      <c r="E44" s="33"/>
      <c r="F44" s="21"/>
    </row>
    <row r="45" spans="1:6" s="10" customFormat="1" ht="12.5">
      <c r="A45" s="18" t="s">
        <v>98</v>
      </c>
      <c r="B45" s="6" t="s">
        <v>113</v>
      </c>
      <c r="C45" s="26" t="s">
        <v>9</v>
      </c>
      <c r="D45" s="36">
        <v>945</v>
      </c>
      <c r="E45" s="33"/>
      <c r="F45" s="21"/>
    </row>
    <row r="46" spans="1:6" s="10" customFormat="1" ht="12.5">
      <c r="A46" s="18" t="s">
        <v>99</v>
      </c>
      <c r="B46" s="6" t="s">
        <v>114</v>
      </c>
      <c r="C46" s="26" t="s">
        <v>9</v>
      </c>
      <c r="D46" s="36">
        <v>2558</v>
      </c>
      <c r="E46" s="33"/>
      <c r="F46" s="21"/>
    </row>
    <row r="47" spans="1:6" s="10" customFormat="1" ht="25">
      <c r="A47" s="18" t="s">
        <v>100</v>
      </c>
      <c r="B47" s="6" t="s">
        <v>115</v>
      </c>
      <c r="C47" s="26" t="s">
        <v>9</v>
      </c>
      <c r="D47" s="36">
        <v>2631</v>
      </c>
      <c r="E47" s="33"/>
      <c r="F47" s="21"/>
    </row>
    <row r="48" spans="1:6" ht="25">
      <c r="A48" s="18"/>
      <c r="B48" s="6" t="s">
        <v>87</v>
      </c>
      <c r="C48" s="26" t="s">
        <v>9</v>
      </c>
      <c r="D48" s="16">
        <f>SUM(D39:D47)</f>
        <v>33084</v>
      </c>
      <c r="E48" s="46"/>
      <c r="F48" s="39"/>
    </row>
    <row r="49" spans="1:6" ht="37.5">
      <c r="A49" s="18" t="s">
        <v>88</v>
      </c>
      <c r="B49" s="6" t="s">
        <v>89</v>
      </c>
      <c r="C49" s="26" t="s">
        <v>9</v>
      </c>
      <c r="D49" s="16">
        <f>D48+D37+D35</f>
        <v>195870</v>
      </c>
      <c r="E49" s="7"/>
      <c r="F49" s="8"/>
    </row>
    <row r="50" spans="1:6" ht="17" customHeight="1">
      <c r="A50" s="43" t="s">
        <v>90</v>
      </c>
      <c r="B50" s="43"/>
      <c r="C50" s="43"/>
      <c r="D50" s="43"/>
      <c r="E50" s="3"/>
      <c r="F50" s="2"/>
    </row>
    <row r="51" spans="1:6" ht="16.5" customHeight="1">
      <c r="A51" s="27">
        <v>18</v>
      </c>
      <c r="B51" s="12" t="s">
        <v>23</v>
      </c>
      <c r="C51" s="25" t="s">
        <v>24</v>
      </c>
      <c r="D51" s="27" t="s">
        <v>25</v>
      </c>
      <c r="E51" s="39"/>
      <c r="F51" s="40"/>
    </row>
    <row r="52" spans="1:6" ht="14.5" customHeight="1">
      <c r="A52" s="27">
        <v>19</v>
      </c>
      <c r="B52" s="12" t="s">
        <v>26</v>
      </c>
      <c r="C52" s="25" t="s">
        <v>24</v>
      </c>
      <c r="D52" s="27" t="s">
        <v>25</v>
      </c>
      <c r="E52" s="39"/>
      <c r="F52" s="40"/>
    </row>
    <row r="53" spans="1:6" ht="28.5" customHeight="1">
      <c r="A53" s="27">
        <v>20</v>
      </c>
      <c r="B53" s="12" t="s">
        <v>27</v>
      </c>
      <c r="C53" s="25" t="s">
        <v>24</v>
      </c>
      <c r="D53" s="27" t="s">
        <v>25</v>
      </c>
      <c r="E53" s="39"/>
      <c r="F53" s="40"/>
    </row>
    <row r="54" spans="1:6" ht="15.5" customHeight="1">
      <c r="A54" s="27">
        <v>21</v>
      </c>
      <c r="B54" s="12" t="s">
        <v>28</v>
      </c>
      <c r="C54" s="25" t="s">
        <v>9</v>
      </c>
      <c r="D54" s="19">
        <v>0</v>
      </c>
      <c r="E54" s="39"/>
      <c r="F54" s="40"/>
    </row>
    <row r="55" spans="1:6" ht="18" customHeight="1">
      <c r="A55" s="43" t="s">
        <v>29</v>
      </c>
      <c r="B55" s="43"/>
      <c r="C55" s="43"/>
      <c r="D55" s="43"/>
      <c r="E55" s="39"/>
      <c r="F55" s="40"/>
    </row>
    <row r="56" spans="1:6" ht="26" customHeight="1">
      <c r="A56" s="27">
        <v>22</v>
      </c>
      <c r="B56" s="12" t="s">
        <v>10</v>
      </c>
      <c r="C56" s="25" t="s">
        <v>9</v>
      </c>
      <c r="D56" s="34">
        <f>D64+D70+D76+D82</f>
        <v>5675.16</v>
      </c>
      <c r="E56" s="39"/>
      <c r="F56" s="40"/>
    </row>
    <row r="57" spans="1:6" ht="16" customHeight="1">
      <c r="A57" s="27">
        <v>23</v>
      </c>
      <c r="B57" s="12" t="s">
        <v>11</v>
      </c>
      <c r="C57" s="25" t="s">
        <v>9</v>
      </c>
      <c r="D57" s="19">
        <v>0</v>
      </c>
      <c r="E57" s="39"/>
      <c r="F57" s="40"/>
    </row>
    <row r="58" spans="1:6" ht="16" customHeight="1">
      <c r="A58" s="27">
        <v>24</v>
      </c>
      <c r="B58" s="12" t="s">
        <v>12</v>
      </c>
      <c r="C58" s="25" t="s">
        <v>9</v>
      </c>
      <c r="D58" s="34">
        <f>D56</f>
        <v>5675.16</v>
      </c>
      <c r="E58" s="39"/>
      <c r="F58" s="40"/>
    </row>
    <row r="59" spans="1:6" ht="29" customHeight="1">
      <c r="A59" s="27">
        <v>25</v>
      </c>
      <c r="B59" s="12" t="s">
        <v>15</v>
      </c>
      <c r="C59" s="25" t="s">
        <v>9</v>
      </c>
      <c r="D59" s="34">
        <f>D68+D74+D80+D86</f>
        <v>8417.11</v>
      </c>
      <c r="E59" s="39"/>
      <c r="F59" s="40"/>
    </row>
    <row r="60" spans="1:6" ht="16" customHeight="1">
      <c r="A60" s="27">
        <v>26</v>
      </c>
      <c r="B60" s="12" t="s">
        <v>11</v>
      </c>
      <c r="C60" s="25" t="s">
        <v>9</v>
      </c>
      <c r="D60" s="19">
        <v>0</v>
      </c>
      <c r="E60" s="39"/>
      <c r="F60" s="40"/>
    </row>
    <row r="61" spans="1:6" ht="16" customHeight="1">
      <c r="A61" s="27">
        <v>27</v>
      </c>
      <c r="B61" s="12" t="s">
        <v>12</v>
      </c>
      <c r="C61" s="25" t="s">
        <v>9</v>
      </c>
      <c r="D61" s="34">
        <f>D59</f>
        <v>8417.11</v>
      </c>
      <c r="E61" s="39"/>
      <c r="F61" s="40"/>
    </row>
    <row r="62" spans="1:6" ht="29" customHeight="1">
      <c r="A62" s="43" t="s">
        <v>30</v>
      </c>
      <c r="B62" s="43"/>
      <c r="C62" s="43"/>
      <c r="D62" s="43"/>
      <c r="E62" s="39"/>
      <c r="F62" s="40"/>
    </row>
    <row r="63" spans="1:6" ht="51" customHeight="1">
      <c r="A63" s="27">
        <v>28</v>
      </c>
      <c r="B63" s="12" t="s">
        <v>31</v>
      </c>
      <c r="C63" s="25" t="s">
        <v>5</v>
      </c>
      <c r="D63" s="35" t="s">
        <v>32</v>
      </c>
      <c r="E63" s="7"/>
      <c r="F63" s="8"/>
    </row>
    <row r="64" spans="1:6" ht="16" customHeight="1">
      <c r="A64" s="27">
        <v>29</v>
      </c>
      <c r="B64" s="12" t="s">
        <v>50</v>
      </c>
      <c r="C64" s="25" t="s">
        <v>9</v>
      </c>
      <c r="D64" s="19">
        <v>3297.52</v>
      </c>
      <c r="E64" s="7"/>
      <c r="F64" s="8"/>
    </row>
    <row r="65" spans="1:6" ht="16" customHeight="1">
      <c r="A65" s="27">
        <v>30</v>
      </c>
      <c r="B65" s="12" t="s">
        <v>34</v>
      </c>
      <c r="C65" s="25" t="s">
        <v>33</v>
      </c>
      <c r="D65" s="19">
        <v>71.44</v>
      </c>
      <c r="E65" s="7"/>
      <c r="F65" s="8"/>
    </row>
    <row r="66" spans="1:6" ht="16" customHeight="1">
      <c r="A66" s="27">
        <v>31</v>
      </c>
      <c r="B66" s="12" t="s">
        <v>35</v>
      </c>
      <c r="C66" s="25" t="s">
        <v>9</v>
      </c>
      <c r="D66" s="19">
        <v>8844.27</v>
      </c>
      <c r="E66" s="7"/>
      <c r="F66" s="8"/>
    </row>
    <row r="67" spans="1:6" ht="16" customHeight="1">
      <c r="A67" s="27">
        <v>32</v>
      </c>
      <c r="B67" s="12" t="s">
        <v>36</v>
      </c>
      <c r="C67" s="25" t="s">
        <v>9</v>
      </c>
      <c r="D67" s="19">
        <v>8281.76</v>
      </c>
      <c r="E67" s="7"/>
      <c r="F67" s="8"/>
    </row>
    <row r="68" spans="1:6" ht="16" customHeight="1">
      <c r="A68" s="27">
        <v>33</v>
      </c>
      <c r="B68" s="12" t="s">
        <v>51</v>
      </c>
      <c r="C68" s="25" t="s">
        <v>9</v>
      </c>
      <c r="D68" s="19">
        <f>D64+D66-D67</f>
        <v>3860.0300000000007</v>
      </c>
      <c r="E68" s="7"/>
      <c r="F68" s="8"/>
    </row>
    <row r="69" spans="1:6" ht="54" customHeight="1">
      <c r="A69" s="27">
        <v>34</v>
      </c>
      <c r="B69" s="12" t="s">
        <v>31</v>
      </c>
      <c r="C69" s="25" t="s">
        <v>5</v>
      </c>
      <c r="D69" s="12" t="s">
        <v>37</v>
      </c>
      <c r="E69" s="39"/>
      <c r="F69" s="39"/>
    </row>
    <row r="70" spans="1:6" ht="16" customHeight="1">
      <c r="A70" s="27">
        <v>35</v>
      </c>
      <c r="B70" s="12" t="s">
        <v>50</v>
      </c>
      <c r="C70" s="25" t="s">
        <v>9</v>
      </c>
      <c r="D70" s="19">
        <v>44.79</v>
      </c>
      <c r="E70" s="7"/>
      <c r="F70" s="8"/>
    </row>
    <row r="71" spans="1:6" ht="16" customHeight="1">
      <c r="A71" s="27">
        <v>36</v>
      </c>
      <c r="B71" s="12" t="s">
        <v>34</v>
      </c>
      <c r="C71" s="25" t="s">
        <v>33</v>
      </c>
      <c r="D71" s="19">
        <v>65.41</v>
      </c>
      <c r="E71" s="39"/>
      <c r="F71" s="39"/>
    </row>
    <row r="72" spans="1:6" ht="16" customHeight="1">
      <c r="A72" s="27">
        <v>37</v>
      </c>
      <c r="B72" s="12" t="s">
        <v>35</v>
      </c>
      <c r="C72" s="25" t="s">
        <v>9</v>
      </c>
      <c r="D72" s="19">
        <v>2711.87</v>
      </c>
      <c r="E72" s="39"/>
      <c r="F72" s="39"/>
    </row>
    <row r="73" spans="1:6" ht="16" customHeight="1">
      <c r="A73" s="27">
        <v>38</v>
      </c>
      <c r="B73" s="12" t="s">
        <v>36</v>
      </c>
      <c r="C73" s="25" t="s">
        <v>9</v>
      </c>
      <c r="D73" s="19">
        <v>1041.21</v>
      </c>
      <c r="E73" s="39"/>
      <c r="F73" s="39"/>
    </row>
    <row r="74" spans="1:6" ht="16" customHeight="1">
      <c r="A74" s="27">
        <v>39</v>
      </c>
      <c r="B74" s="12" t="s">
        <v>91</v>
      </c>
      <c r="C74" s="25" t="s">
        <v>9</v>
      </c>
      <c r="D74" s="19">
        <f>D70+D72-D73</f>
        <v>1715.4499999999998</v>
      </c>
      <c r="E74" s="39"/>
      <c r="F74" s="40"/>
    </row>
    <row r="75" spans="1:6" ht="52.5" customHeight="1">
      <c r="A75" s="27">
        <v>40</v>
      </c>
      <c r="B75" s="12" t="s">
        <v>31</v>
      </c>
      <c r="C75" s="25" t="s">
        <v>5</v>
      </c>
      <c r="D75" s="12" t="s">
        <v>38</v>
      </c>
      <c r="E75" s="39"/>
      <c r="F75" s="40"/>
    </row>
    <row r="76" spans="1:6" ht="16" customHeight="1">
      <c r="A76" s="27">
        <v>41</v>
      </c>
      <c r="B76" s="12" t="s">
        <v>50</v>
      </c>
      <c r="C76" s="25"/>
      <c r="D76" s="34">
        <v>1427.16</v>
      </c>
      <c r="E76" s="7"/>
      <c r="F76" s="8"/>
    </row>
    <row r="77" spans="1:6" ht="16" customHeight="1">
      <c r="A77" s="27">
        <v>42</v>
      </c>
      <c r="B77" s="12" t="s">
        <v>34</v>
      </c>
      <c r="C77" s="25" t="s">
        <v>33</v>
      </c>
      <c r="D77" s="19">
        <v>145.97999999999999</v>
      </c>
      <c r="E77" s="39"/>
      <c r="F77" s="40"/>
    </row>
    <row r="78" spans="1:6" ht="16" customHeight="1">
      <c r="A78" s="27">
        <v>43</v>
      </c>
      <c r="B78" s="12" t="s">
        <v>35</v>
      </c>
      <c r="C78" s="25" t="s">
        <v>9</v>
      </c>
      <c r="D78" s="34">
        <v>4299.2</v>
      </c>
      <c r="E78" s="39"/>
      <c r="F78" s="40"/>
    </row>
    <row r="79" spans="1:6" ht="16" customHeight="1">
      <c r="A79" s="27">
        <v>44</v>
      </c>
      <c r="B79" s="12" t="s">
        <v>36</v>
      </c>
      <c r="C79" s="25" t="s">
        <v>9</v>
      </c>
      <c r="D79" s="19">
        <v>3973.78</v>
      </c>
      <c r="E79" s="39"/>
      <c r="F79" s="40"/>
    </row>
    <row r="80" spans="1:6" ht="16" customHeight="1">
      <c r="A80" s="27">
        <v>45</v>
      </c>
      <c r="B80" s="12" t="s">
        <v>91</v>
      </c>
      <c r="C80" s="25" t="s">
        <v>9</v>
      </c>
      <c r="D80" s="34">
        <f>D76+D78-D79</f>
        <v>1752.5799999999995</v>
      </c>
      <c r="E80" s="39"/>
      <c r="F80" s="40"/>
    </row>
    <row r="81" spans="1:6" ht="55" customHeight="1">
      <c r="A81" s="27">
        <v>46</v>
      </c>
      <c r="B81" s="12" t="s">
        <v>31</v>
      </c>
      <c r="C81" s="25" t="s">
        <v>5</v>
      </c>
      <c r="D81" s="12" t="s">
        <v>48</v>
      </c>
      <c r="E81" s="39"/>
      <c r="F81" s="40"/>
    </row>
    <row r="82" spans="1:6" ht="16" customHeight="1">
      <c r="A82" s="27">
        <v>47</v>
      </c>
      <c r="B82" s="12" t="s">
        <v>50</v>
      </c>
      <c r="C82" s="25"/>
      <c r="D82" s="34">
        <v>905.69</v>
      </c>
      <c r="E82" s="7"/>
      <c r="F82" s="8"/>
    </row>
    <row r="83" spans="1:6" ht="16" customHeight="1">
      <c r="A83" s="27">
        <v>48</v>
      </c>
      <c r="B83" s="12" t="s">
        <v>34</v>
      </c>
      <c r="C83" s="25" t="s">
        <v>39</v>
      </c>
      <c r="D83" s="19">
        <v>626.82000000000005</v>
      </c>
      <c r="E83" s="39"/>
      <c r="F83" s="40"/>
    </row>
    <row r="84" spans="1:6" ht="16" customHeight="1">
      <c r="A84" s="27">
        <v>49</v>
      </c>
      <c r="B84" s="12" t="s">
        <v>35</v>
      </c>
      <c r="C84" s="25" t="s">
        <v>9</v>
      </c>
      <c r="D84" s="34">
        <v>2444.75</v>
      </c>
      <c r="E84" s="39"/>
      <c r="F84" s="40"/>
    </row>
    <row r="85" spans="1:6" ht="16" customHeight="1">
      <c r="A85" s="27">
        <v>50</v>
      </c>
      <c r="B85" s="12" t="s">
        <v>36</v>
      </c>
      <c r="C85" s="25" t="s">
        <v>9</v>
      </c>
      <c r="D85" s="34">
        <v>2261.39</v>
      </c>
      <c r="E85" s="39"/>
      <c r="F85" s="40"/>
    </row>
    <row r="86" spans="1:6" ht="16" customHeight="1">
      <c r="A86" s="27">
        <v>51</v>
      </c>
      <c r="B86" s="12" t="s">
        <v>91</v>
      </c>
      <c r="C86" s="25" t="s">
        <v>9</v>
      </c>
      <c r="D86" s="19">
        <f>D82+D84-D85</f>
        <v>1089.0500000000002</v>
      </c>
      <c r="E86" s="39"/>
      <c r="F86" s="40"/>
    </row>
    <row r="87" spans="1:6" ht="18.5" customHeight="1">
      <c r="A87" s="43" t="s">
        <v>40</v>
      </c>
      <c r="B87" s="43"/>
      <c r="C87" s="43"/>
      <c r="D87" s="43"/>
      <c r="E87" s="39"/>
      <c r="F87" s="40"/>
    </row>
    <row r="88" spans="1:6" ht="16.5" customHeight="1">
      <c r="A88" s="27">
        <v>52</v>
      </c>
      <c r="B88" s="12" t="s">
        <v>23</v>
      </c>
      <c r="C88" s="25" t="s">
        <v>24</v>
      </c>
      <c r="D88" s="27" t="s">
        <v>41</v>
      </c>
      <c r="E88" s="39"/>
      <c r="F88" s="40"/>
    </row>
    <row r="89" spans="1:6" ht="18" customHeight="1">
      <c r="A89" s="27">
        <v>53</v>
      </c>
      <c r="B89" s="12" t="s">
        <v>26</v>
      </c>
      <c r="C89" s="25" t="s">
        <v>24</v>
      </c>
      <c r="D89" s="27" t="s">
        <v>41</v>
      </c>
      <c r="E89" s="39"/>
      <c r="F89" s="40"/>
    </row>
    <row r="90" spans="1:6" ht="27.5" customHeight="1">
      <c r="A90" s="27">
        <v>54</v>
      </c>
      <c r="B90" s="12" t="s">
        <v>27</v>
      </c>
      <c r="C90" s="25" t="s">
        <v>24</v>
      </c>
      <c r="D90" s="27" t="s">
        <v>41</v>
      </c>
      <c r="E90" s="39"/>
      <c r="F90" s="40"/>
    </row>
    <row r="91" spans="1:6" ht="19" customHeight="1">
      <c r="A91" s="27">
        <v>55</v>
      </c>
      <c r="B91" s="12" t="s">
        <v>28</v>
      </c>
      <c r="C91" s="25" t="s">
        <v>9</v>
      </c>
      <c r="D91" s="27">
        <v>0</v>
      </c>
      <c r="E91" s="39"/>
      <c r="F91" s="40"/>
    </row>
    <row r="92" spans="1:6" ht="16.5" customHeight="1">
      <c r="A92" s="43" t="s">
        <v>42</v>
      </c>
      <c r="B92" s="43"/>
      <c r="C92" s="43"/>
      <c r="D92" s="43"/>
      <c r="E92" s="39"/>
      <c r="F92" s="40"/>
    </row>
    <row r="93" spans="1:6" ht="16" customHeight="1">
      <c r="A93" s="20">
        <v>56</v>
      </c>
      <c r="B93" s="12" t="s">
        <v>43</v>
      </c>
      <c r="C93" s="25" t="s">
        <v>24</v>
      </c>
      <c r="D93" s="34">
        <v>5</v>
      </c>
      <c r="E93" s="39"/>
      <c r="F93" s="40"/>
    </row>
    <row r="94" spans="1:6" ht="16" customHeight="1">
      <c r="A94" s="20">
        <v>57</v>
      </c>
      <c r="B94" s="12" t="s">
        <v>44</v>
      </c>
      <c r="C94" s="25" t="s">
        <v>24</v>
      </c>
      <c r="D94" s="34">
        <v>4</v>
      </c>
      <c r="E94" s="39"/>
      <c r="F94" s="40"/>
    </row>
    <row r="95" spans="1:6" ht="25.5" customHeight="1">
      <c r="A95" s="20">
        <v>58</v>
      </c>
      <c r="B95" s="12" t="s">
        <v>45</v>
      </c>
      <c r="C95" s="25" t="s">
        <v>9</v>
      </c>
      <c r="D95" s="19">
        <v>19.399999999999999</v>
      </c>
      <c r="E95" s="39"/>
      <c r="F95" s="40"/>
    </row>
    <row r="96" spans="1:6">
      <c r="A96" s="21"/>
      <c r="B96" s="21"/>
      <c r="C96" s="30"/>
      <c r="D96" s="21"/>
      <c r="E96" s="8"/>
      <c r="F96" s="8"/>
    </row>
    <row r="97" spans="1:6">
      <c r="A97" s="10"/>
      <c r="B97" s="10"/>
      <c r="C97" s="28"/>
      <c r="D97" s="10"/>
      <c r="E97" s="1"/>
      <c r="F97" s="1"/>
    </row>
    <row r="98" spans="1:6">
      <c r="A98" s="10"/>
      <c r="B98" s="10"/>
      <c r="C98" s="28"/>
      <c r="D98" s="10"/>
      <c r="E98" s="1"/>
      <c r="F98" s="1"/>
    </row>
    <row r="99" spans="1:6">
      <c r="A99" s="10" t="s">
        <v>49</v>
      </c>
      <c r="B99" s="10"/>
      <c r="C99" s="28"/>
      <c r="D99" s="10"/>
      <c r="E99" s="1"/>
      <c r="F99" s="1"/>
    </row>
    <row r="100" spans="1:6">
      <c r="A100" s="10"/>
      <c r="B100" s="10"/>
      <c r="C100" s="28"/>
      <c r="D100" s="10"/>
      <c r="E100" s="1"/>
      <c r="F100" s="1"/>
    </row>
    <row r="101" spans="1:6">
      <c r="A101" s="10"/>
      <c r="B101" s="10"/>
      <c r="C101" s="28"/>
      <c r="D101" s="10"/>
      <c r="E101" s="1"/>
      <c r="F101" s="1"/>
    </row>
    <row r="102" spans="1:6">
      <c r="A102" s="10"/>
      <c r="B102" s="10"/>
      <c r="C102" s="28"/>
      <c r="D102" s="10"/>
      <c r="E102" s="1"/>
      <c r="F102" s="1"/>
    </row>
    <row r="103" spans="1:6">
      <c r="A103" s="10" t="s">
        <v>46</v>
      </c>
      <c r="B103" s="10"/>
      <c r="C103" s="28"/>
      <c r="D103" s="10"/>
      <c r="E103" s="1"/>
      <c r="F103" s="1"/>
    </row>
    <row r="104" spans="1:6">
      <c r="A104" s="10" t="s">
        <v>47</v>
      </c>
      <c r="B104" s="10"/>
      <c r="C104" s="28"/>
      <c r="D104" s="10"/>
      <c r="E104" s="1"/>
      <c r="F104" s="1"/>
    </row>
    <row r="105" spans="1:6">
      <c r="A105" s="10" t="s">
        <v>52</v>
      </c>
      <c r="B105" s="10"/>
      <c r="C105" s="28"/>
      <c r="D105" s="10"/>
      <c r="E105" s="1"/>
      <c r="F105" s="1"/>
    </row>
    <row r="106" spans="1:6">
      <c r="A106" s="10" t="s">
        <v>53</v>
      </c>
      <c r="B106" s="10"/>
      <c r="C106" s="28"/>
      <c r="D106" s="10"/>
      <c r="E106" s="1"/>
      <c r="F106" s="1"/>
    </row>
    <row r="107" spans="1:6">
      <c r="A107" s="10"/>
      <c r="B107" s="10"/>
      <c r="C107" s="28"/>
      <c r="D107" s="10"/>
      <c r="E107" s="1"/>
      <c r="F107" s="1"/>
    </row>
    <row r="108" spans="1:6">
      <c r="A108" s="10"/>
      <c r="B108" s="10"/>
      <c r="C108" s="28"/>
      <c r="D108" s="10"/>
      <c r="E108" s="1"/>
      <c r="F108" s="1"/>
    </row>
    <row r="109" spans="1:6">
      <c r="A109" s="10"/>
      <c r="B109" s="10"/>
      <c r="C109" s="28"/>
      <c r="D109" s="10"/>
      <c r="E109" s="1"/>
      <c r="F109" s="1"/>
    </row>
    <row r="110" spans="1:6">
      <c r="A110" s="22" t="s">
        <v>103</v>
      </c>
      <c r="B110" s="10"/>
      <c r="C110" s="28"/>
      <c r="D110" s="10"/>
      <c r="E110" s="1"/>
      <c r="F110" s="1"/>
    </row>
    <row r="111" spans="1:6">
      <c r="A111" s="10"/>
      <c r="B111" s="10"/>
      <c r="C111" s="28"/>
      <c r="D111" s="10"/>
      <c r="E111" s="1"/>
      <c r="F111" s="1"/>
    </row>
    <row r="112" spans="1:6">
      <c r="A112" s="10"/>
      <c r="B112" s="10"/>
      <c r="C112" s="28"/>
      <c r="D112" s="10"/>
      <c r="E112" s="1"/>
      <c r="F112" s="1"/>
    </row>
    <row r="139" spans="1:1">
      <c r="A139" s="23"/>
    </row>
    <row r="146" spans="1:1">
      <c r="A146" s="23"/>
    </row>
  </sheetData>
  <mergeCells count="86">
    <mergeCell ref="A87:D87"/>
    <mergeCell ref="E87:F87"/>
    <mergeCell ref="E94:F94"/>
    <mergeCell ref="E95:F95"/>
    <mergeCell ref="E91:F91"/>
    <mergeCell ref="A92:D92"/>
    <mergeCell ref="E92:F92"/>
    <mergeCell ref="E93:F93"/>
    <mergeCell ref="E88:F88"/>
    <mergeCell ref="E89:F89"/>
    <mergeCell ref="E90:F90"/>
    <mergeCell ref="E85:F85"/>
    <mergeCell ref="E86:F86"/>
    <mergeCell ref="E81:F81"/>
    <mergeCell ref="E83:F83"/>
    <mergeCell ref="E84:F84"/>
    <mergeCell ref="E78:F78"/>
    <mergeCell ref="E79:F79"/>
    <mergeCell ref="E80:F80"/>
    <mergeCell ref="E75:F75"/>
    <mergeCell ref="E77:F77"/>
    <mergeCell ref="E74:F74"/>
    <mergeCell ref="E58:F58"/>
    <mergeCell ref="E59:F59"/>
    <mergeCell ref="E60:F60"/>
    <mergeCell ref="E71:F71"/>
    <mergeCell ref="E72:F72"/>
    <mergeCell ref="E73:F73"/>
    <mergeCell ref="E69:F69"/>
    <mergeCell ref="E61:F61"/>
    <mergeCell ref="E56:F56"/>
    <mergeCell ref="E57:F57"/>
    <mergeCell ref="E53:F53"/>
    <mergeCell ref="E54:F54"/>
    <mergeCell ref="A62:D62"/>
    <mergeCell ref="E62:F62"/>
    <mergeCell ref="A55:D55"/>
    <mergeCell ref="E55:F55"/>
    <mergeCell ref="E52:F52"/>
    <mergeCell ref="E48:F48"/>
    <mergeCell ref="A50:D50"/>
    <mergeCell ref="E51:F51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3:F13"/>
    <mergeCell ref="E8:F8"/>
    <mergeCell ref="E9:F9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85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2024-01-17T09:12:11Z</dcterms:modified>
</cp:coreProperties>
</file>